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16 Электрогенератор (ГПБ-3326)\ЗК МСП СКС-2816\"/>
    </mc:Choice>
  </mc:AlternateContent>
  <bookViews>
    <workbookView xWindow="0" yWindow="180" windowWidth="28800" windowHeight="122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K18" i="3" l="1"/>
  <c r="AB18" i="3" l="1"/>
  <c r="AC18" i="3" s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<sst xmlns="http://schemas.openxmlformats.org/spreadsheetml/2006/main" count="87" uniqueCount="84">
  <si>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</si>
  <si>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</si>
  <si>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</si>
  <si>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</si>
  <si>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</si>
  <si>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</si>
  <si>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</si>
  <si>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</si>
  <si>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</si>
  <si>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</si>
  <si>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</si>
  <si>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</si>
  <si>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</si>
  <si>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</si>
  <si>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</si>
  <si>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</si>
  <si>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</si>
  <si>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</si>
  <si>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</si>
  <si>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</si>
  <si>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</si>
  <si>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</si>
  <si>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</si>
  <si>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</si>
  <si>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</si>
  <si>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</si>
  <si>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</si>
  <si>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</si>
  <si>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</si>
  <si>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</si>
  <si>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</si>
  <si>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</si>
  <si>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</si>
  <si>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</si>
  <si>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</si>
  <si>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</si>
  <si>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</si>
  <si>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</si>
  <si>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</si>
  <si>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</si>
  <si>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</si>
  <si>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</si>
  <si>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</si>
  <si>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</si>
  <si>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</si>
  <si>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</si>
  <si>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</si>
  <si>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</si>
  <si>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</si>
  <si>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</si>
  <si>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</si>
  <si>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</si>
  <si>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</si>
  <si>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</si>
  <si>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</si>
  <si>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</si>
  <si>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</si>
  <si>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</si>
  <si>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</si>
  <si>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</si>
  <si>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</si>
  <si>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</si>
  <si>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</si>
  <si>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</si>
  <si>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</si>
  <si>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</si>
  <si>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</si>
  <si>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</si>
  <si>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</si>
  <si>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</si>
  <si>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</si>
  <si>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</si>
  <si>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</si>
  <si>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</si>
  <si>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</si>
  <si>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</si>
  <si>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</si>
  <si>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</si>
  <si>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Инструмент</t>
  </si>
  <si>
    <t>ЕО000016</t>
  </si>
  <si>
    <t>Электрогенератор Hyundai HHY 3050Si 3 кВт, 230 В, бак 3,7 л (или эквивалентный с такими же характеристиками)</t>
  </si>
  <si>
    <t>ТЗ</t>
  </si>
  <si>
    <t>Бензиновый</t>
  </si>
  <si>
    <t>Генераторы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</si>
</sst>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M37" sqref="M37"/>
    </sheetView>
  </sheetViews>
  <sheetFormatPr defaultColWidth="8.85546875" defaultRowHeight="12.75" x14ac:dyDescent="0.2"/>
  <cols>
    <col min="1" max="1" width="4.42578125" style="1" customWidth="1"/>
    <col min="2" max="2" width="10.28515625" style="1" customWidth="1"/>
    <col min="3" max="3" width="35.1406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4.2851562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81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82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78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83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79</v>
      </c>
      <c r="C18" s="14" t="s">
        <v>80</v>
      </c>
      <c r="D18" s="39" t="s">
        <v>77</v>
      </c>
      <c r="E18" s="18">
        <v>5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62757.5</v>
      </c>
      <c r="M18" s="16">
        <v>55725</v>
      </c>
      <c r="N18" s="16">
        <v>51658.33</v>
      </c>
      <c r="O18" s="16">
        <v>65000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4</v>
      </c>
      <c r="AB18" s="19">
        <f t="shared" ref="AB18" si="2">CEILING(SUM(K18:Z18)/COUNTIF(K18:Z18,"&gt;0"),0.01)</f>
        <v>58785.21</v>
      </c>
      <c r="AC18" s="19">
        <f t="shared" ref="AC18" si="3">AB18*E18</f>
        <v>293926.05</v>
      </c>
      <c r="AD18" s="34">
        <f t="shared" ref="AD18" si="4">STDEV(K18:Z18)/AB18*100</f>
        <v>10.512059568017285</v>
      </c>
    </row>
    <row r="19" spans="1:30" x14ac:dyDescent="0.2">
      <c r="A19" s="30"/>
      <c r="B19" s="31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2"/>
      <c r="AC19" s="32">
        <f>SUM(AC18:AC18)</f>
        <v>293926.05</v>
      </c>
      <c r="AD19" s="33"/>
    </row>
    <row r="20" spans="1:30" x14ac:dyDescent="0.2"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1"/>
    </row>
    <row r="21" spans="1:30" s="22" customFormat="1" hidden="1" x14ac:dyDescent="0.2">
      <c r="C21" s="22" t="s">
        <v>8</v>
      </c>
      <c r="N21" s="22">
        <v>7237.5</v>
      </c>
    </row>
    <row r="22" spans="1:30" s="22" customFormat="1" hidden="1" x14ac:dyDescent="0.2">
      <c r="C22" s="23" t="s">
        <v>30</v>
      </c>
    </row>
    <row r="23" spans="1:30" s="22" customFormat="1" hidden="1" x14ac:dyDescent="0.2">
      <c r="C23" s="23" t="s">
        <v>31</v>
      </c>
    </row>
    <row r="24" spans="1:30" s="22" customFormat="1" hidden="1" x14ac:dyDescent="0.2">
      <c r="C24" s="23" t="s">
        <v>32</v>
      </c>
    </row>
    <row r="25" spans="1:30" x14ac:dyDescent="0.2">
      <c r="L25" s="24"/>
    </row>
    <row r="26" spans="1:30" s="3" customFormat="1" ht="15.75" x14ac:dyDescent="0.25">
      <c r="C26" s="25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0">
        <v>45106</v>
      </c>
      <c r="D28" s="26"/>
      <c r="E28" s="26"/>
      <c r="F28" s="44" t="s">
        <v>75</v>
      </c>
      <c r="G28" s="44"/>
      <c r="H28" s="44"/>
      <c r="I28" s="44"/>
      <c r="J28" s="44"/>
      <c r="K28" s="27"/>
      <c r="L28" s="44"/>
      <c r="M28" s="44"/>
      <c r="N28" s="44"/>
      <c r="O28" s="37"/>
      <c r="P28" s="37"/>
      <c r="Q28" s="1"/>
      <c r="R28" s="1"/>
      <c r="S28" s="1"/>
      <c r="T28" s="1"/>
      <c r="U28" s="1"/>
      <c r="V28" s="26"/>
      <c r="W28" s="26"/>
      <c r="X28" s="26"/>
      <c r="Y28" s="26"/>
      <c r="Z28" s="26"/>
      <c r="AA28" s="1"/>
      <c r="AB28" s="26"/>
      <c r="AC28" s="28"/>
    </row>
    <row r="29" spans="1:30" s="3" customFormat="1" ht="15.75" x14ac:dyDescent="0.25">
      <c r="C29" s="38" t="s">
        <v>2</v>
      </c>
      <c r="D29" s="26"/>
      <c r="E29" s="26"/>
      <c r="F29" s="64" t="s">
        <v>74</v>
      </c>
      <c r="G29" s="64"/>
      <c r="H29" s="64"/>
      <c r="I29" s="64"/>
      <c r="J29" s="64"/>
      <c r="K29" s="1"/>
      <c r="L29" s="63" t="s">
        <v>7</v>
      </c>
      <c r="M29" s="63"/>
      <c r="N29" s="63"/>
      <c r="O29" s="37"/>
      <c r="P29" s="37"/>
      <c r="Q29" s="1"/>
      <c r="R29" s="1"/>
      <c r="S29" s="1"/>
      <c r="T29" s="1"/>
      <c r="U29" s="1"/>
      <c r="V29" s="26"/>
      <c r="W29" s="26"/>
      <c r="X29" s="26"/>
      <c r="Y29" s="26"/>
      <c r="Z29" s="26"/>
      <c r="AA29" s="1"/>
      <c r="AB29" s="26"/>
    </row>
    <row r="30" spans="1:30" x14ac:dyDescent="0.2">
      <c r="C30" s="29"/>
      <c r="V30" s="27"/>
      <c r="W30" s="27"/>
      <c r="X30" s="27"/>
      <c r="Y30" s="27"/>
      <c r="Z30" s="27"/>
      <c r="AB30" s="27"/>
    </row>
    <row r="31" spans="1:30" x14ac:dyDescent="0.2">
      <c r="C31" s="25" t="s">
        <v>27</v>
      </c>
      <c r="V31" s="27"/>
      <c r="W31" s="27"/>
      <c r="X31" s="27"/>
      <c r="Y31" s="27"/>
      <c r="Z31" s="27"/>
      <c r="AB31" s="27"/>
    </row>
    <row r="32" spans="1:30" x14ac:dyDescent="0.2">
      <c r="V32" s="27"/>
      <c r="W32" s="27"/>
      <c r="X32" s="27"/>
      <c r="Y32" s="27"/>
      <c r="Z32" s="27"/>
      <c r="AB32" s="27"/>
    </row>
    <row r="33" spans="3:30" x14ac:dyDescent="0.2">
      <c r="C33" s="40">
        <v>45106</v>
      </c>
      <c r="D33" s="26"/>
      <c r="E33" s="26"/>
      <c r="F33" s="44" t="s">
        <v>76</v>
      </c>
      <c r="G33" s="44"/>
      <c r="H33" s="44"/>
      <c r="I33" s="44"/>
      <c r="J33" s="44"/>
      <c r="K33" s="27"/>
      <c r="L33" s="44"/>
      <c r="M33" s="44"/>
      <c r="N33" s="44"/>
      <c r="O33" s="37"/>
      <c r="P33" s="37"/>
      <c r="V33" s="26"/>
      <c r="W33" s="26"/>
      <c r="X33" s="26"/>
      <c r="Y33" s="26"/>
      <c r="Z33" s="26"/>
      <c r="AB33" s="26"/>
    </row>
    <row r="34" spans="3:30" x14ac:dyDescent="0.2">
      <c r="C34" s="38" t="s">
        <v>2</v>
      </c>
      <c r="D34" s="26"/>
      <c r="E34" s="26"/>
      <c r="F34" s="64" t="s">
        <v>74</v>
      </c>
      <c r="G34" s="64"/>
      <c r="H34" s="64"/>
      <c r="I34" s="64"/>
      <c r="J34" s="64"/>
      <c r="L34" s="63" t="s">
        <v>7</v>
      </c>
      <c r="M34" s="63"/>
      <c r="N34" s="63"/>
      <c r="O34" s="37"/>
      <c r="P34" s="37"/>
      <c r="V34" s="26"/>
      <c r="W34" s="26"/>
      <c r="X34" s="26"/>
      <c r="Y34" s="26"/>
      <c r="Z34" s="26"/>
      <c r="AB34" s="26"/>
    </row>
    <row r="37" spans="3:30" x14ac:dyDescent="0.2">
      <c r="C37" s="25" t="s">
        <v>67</v>
      </c>
    </row>
    <row r="39" spans="3:30" x14ac:dyDescent="0.2"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8 G18:I18" name="Диапазон3"/>
    <protectedRange sqref="P18:U18 X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2023-07-03T05:06:09Z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